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Z18" i="1" l="1"/>
  <c r="Z17" i="1"/>
  <c r="Z16" i="1"/>
  <c r="Z15" i="1"/>
  <c r="Z14" i="1"/>
  <c r="Z13" i="1"/>
  <c r="Y18" i="1"/>
  <c r="P18" i="1" l="1"/>
  <c r="N18" i="1"/>
  <c r="V18" i="1" l="1"/>
  <c r="U18" i="1"/>
  <c r="T18" i="1"/>
  <c r="W18" i="1"/>
  <c r="S18" i="1"/>
  <c r="R18" i="1"/>
  <c r="X18" i="1" l="1"/>
  <c r="Q18" i="1"/>
  <c r="O18" i="1"/>
  <c r="M18" i="1"/>
  <c r="L14" i="1"/>
  <c r="L13" i="1"/>
  <c r="L17" i="1" l="1"/>
  <c r="L16" i="1" l="1"/>
  <c r="L15" i="1"/>
  <c r="L18" i="1" l="1"/>
</calcChain>
</file>

<file path=xl/sharedStrings.xml><?xml version="1.0" encoding="utf-8"?>
<sst xmlns="http://schemas.openxmlformats.org/spreadsheetml/2006/main" count="44" uniqueCount="40">
  <si>
    <t>Додаток 5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</si>
  <si>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</si>
  <si>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</si>
  <si>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</si>
  <si>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</si>
  <si>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</si>
  <si>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</si>
  <si>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</si>
  <si>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</si>
  <si>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</si>
  <si>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</si>
  <si>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</si>
  <si>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</si>
  <si>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t>Найменування бюджету - одержувача/ надавача міжбюджетного трансферту</t>
  </si>
  <si>
    <t>Дунаєвецький селищний бюджет</t>
  </si>
  <si>
    <t>Смотрицький селищний бюджет</t>
  </si>
  <si>
    <t>Маківський сільський бюджет</t>
  </si>
  <si>
    <t>Обласний бюджет</t>
  </si>
  <si>
    <t>Міжбюджетні трансферти на 2020 рік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</si>
  <si>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КНП районної ради  «Центральна районна лікарня» </t>
    </r>
  </si>
  <si>
    <t xml:space="preserve">Інша субвенція на оплату енергоносіїв КНП районної ради «Центральна районна лікарня» </t>
  </si>
  <si>
    <t xml:space="preserve">            Міський голова                                                                                              Веліна ЗАЯЦЬ</t>
  </si>
  <si>
    <t>"Про внесення змін до міського бюджету на 2020 рік"</t>
  </si>
  <si>
    <t xml:space="preserve">Інша субвенція на заробітну плату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</si>
  <si>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</si>
  <si>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</si>
  <si>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</si>
  <si>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</si>
  <si>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</si>
  <si>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 xml:space="preserve">Інша субвенція на придбання препаратів інсуліну 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</si>
  <si>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</si>
  <si>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</si>
  <si>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</si>
  <si>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</si>
  <si>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 xml:space="preserve">Інша субвенція на методичне забезпечення діяльності навчальних закладів </t>
  </si>
  <si>
    <t>фінансування заходів із запобігання поширенню гострої респіраторної хвороби Covid- 2019</t>
  </si>
  <si>
    <t>до рішення 71 (позачергової) сесії міської ради</t>
  </si>
  <si>
    <t>від 28.05.2020р. №1-71/2020</t>
  </si>
  <si>
    <t>Трансферти іншим місцевим бюджетам</t>
  </si>
  <si>
    <t>Співфінансування централізованого придбання шкільного автобуса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</si>
</sst>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3" fontId="5" fillId="0" borderId="5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topLeftCell="D4" zoomScaleNormal="100" workbookViewId="0">
      <selection activeCell="M18" sqref="M18:Y18"/>
    </sheetView>
  </sheetViews>
  <sheetFormatPr defaultRowHeight="15" x14ac:dyDescent="0.25"/>
  <cols>
    <col min="1" max="1" width="11.42578125" customWidth="1"/>
    <col min="2" max="2" width="28.42578125" customWidth="1"/>
    <col min="3" max="3" width="4.42578125" customWidth="1"/>
    <col min="4" max="4" width="5.28515625" customWidth="1"/>
    <col min="5" max="5" width="12.28515625" customWidth="1"/>
    <col min="6" max="8" width="15.5703125" customWidth="1"/>
    <col min="9" max="9" width="12.140625" customWidth="1"/>
    <col min="10" max="10" width="6.140625" customWidth="1"/>
    <col min="11" max="11" width="5" customWidth="1"/>
    <col min="12" max="12" width="11.42578125" customWidth="1"/>
    <col min="13" max="13" width="16.7109375" customWidth="1"/>
    <col min="14" max="14" width="11.42578125" customWidth="1"/>
    <col min="15" max="16" width="12.140625" customWidth="1"/>
    <col min="17" max="17" width="9.5703125" customWidth="1"/>
    <col min="18" max="18" width="15.28515625" customWidth="1"/>
    <col min="19" max="19" width="9.5703125" customWidth="1"/>
    <col min="20" max="20" width="12.140625" customWidth="1"/>
    <col min="21" max="21" width="9.7109375" customWidth="1"/>
    <col min="22" max="22" width="12.140625" customWidth="1"/>
    <col min="23" max="23" width="10.140625" customWidth="1"/>
    <col min="24" max="25" width="12.28515625" customWidth="1"/>
    <col min="26" max="26" width="12.85546875" customWidth="1"/>
  </cols>
  <sheetData>
    <row r="1" spans="1:26" x14ac:dyDescent="0.25">
      <c r="A1" s="35"/>
      <c r="B1" s="36"/>
      <c r="C1" s="2"/>
      <c r="H1" s="20" t="s">
        <v>0</v>
      </c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5" customHeight="1" x14ac:dyDescent="0.25">
      <c r="A2" s="35"/>
      <c r="B2" s="35"/>
      <c r="C2" s="35"/>
      <c r="H2" s="20" t="s">
        <v>36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15" customHeight="1" x14ac:dyDescent="0.25">
      <c r="A3" s="35"/>
      <c r="B3" s="35"/>
      <c r="C3" s="2"/>
      <c r="H3" s="20" t="s">
        <v>37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5" customHeight="1" x14ac:dyDescent="0.25">
      <c r="A4" s="35"/>
      <c r="B4" s="35"/>
      <c r="C4" s="2"/>
      <c r="H4" s="20" t="s">
        <v>22</v>
      </c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x14ac:dyDescent="0.25">
      <c r="A5" s="1"/>
      <c r="B5" s="1"/>
      <c r="C5" s="2"/>
      <c r="M5" s="1"/>
      <c r="N5" s="19"/>
      <c r="O5" s="1"/>
      <c r="P5" s="22"/>
      <c r="Q5" s="1"/>
      <c r="R5" s="19"/>
      <c r="S5" s="19"/>
      <c r="T5" s="19"/>
      <c r="U5" s="19"/>
      <c r="V5" s="19"/>
      <c r="W5" s="19"/>
      <c r="X5" s="1"/>
      <c r="Y5" s="32"/>
      <c r="Z5" s="11"/>
    </row>
    <row r="6" spans="1:26" x14ac:dyDescent="0.25">
      <c r="A6" s="33" t="s">
        <v>18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12"/>
      <c r="N6" s="21"/>
      <c r="O6" s="12"/>
      <c r="P6" s="21"/>
      <c r="Q6" s="12"/>
      <c r="R6" s="21"/>
      <c r="S6" s="21"/>
      <c r="T6" s="21"/>
      <c r="U6" s="21"/>
      <c r="V6" s="21"/>
      <c r="W6" s="21"/>
      <c r="X6" s="12"/>
      <c r="Y6" s="21"/>
      <c r="Z6" s="12"/>
    </row>
    <row r="7" spans="1:26" x14ac:dyDescent="0.25">
      <c r="A7" s="3"/>
    </row>
    <row r="8" spans="1:26" ht="40.5" customHeight="1" x14ac:dyDescent="0.25">
      <c r="A8" s="48" t="s">
        <v>1</v>
      </c>
      <c r="B8" s="48" t="s">
        <v>13</v>
      </c>
      <c r="C8" s="38" t="s">
        <v>2</v>
      </c>
      <c r="D8" s="39"/>
      <c r="E8" s="39"/>
      <c r="F8" s="39"/>
      <c r="G8" s="39"/>
      <c r="H8" s="39"/>
      <c r="I8" s="39"/>
      <c r="J8" s="39"/>
      <c r="K8" s="39"/>
      <c r="L8" s="41"/>
      <c r="M8" s="40" t="s">
        <v>38</v>
      </c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1"/>
    </row>
    <row r="9" spans="1:26" ht="15" customHeight="1" x14ac:dyDescent="0.25">
      <c r="A9" s="49"/>
      <c r="B9" s="49"/>
      <c r="C9" s="42" t="s">
        <v>8</v>
      </c>
      <c r="D9" s="43"/>
      <c r="E9" s="38" t="s">
        <v>3</v>
      </c>
      <c r="F9" s="39"/>
      <c r="G9" s="39"/>
      <c r="H9" s="39"/>
      <c r="I9" s="39"/>
      <c r="J9" s="39"/>
      <c r="K9" s="39"/>
      <c r="L9" s="55" t="s">
        <v>4</v>
      </c>
      <c r="M9" s="57" t="s">
        <v>3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8"/>
      <c r="Z9" s="56" t="s">
        <v>4</v>
      </c>
    </row>
    <row r="10" spans="1:26" ht="30" customHeight="1" x14ac:dyDescent="0.25">
      <c r="A10" s="49"/>
      <c r="B10" s="49"/>
      <c r="C10" s="44"/>
      <c r="D10" s="45"/>
      <c r="E10" s="38" t="s">
        <v>9</v>
      </c>
      <c r="F10" s="39"/>
      <c r="G10" s="39"/>
      <c r="H10" s="39"/>
      <c r="I10" s="39"/>
      <c r="J10" s="38" t="s">
        <v>10</v>
      </c>
      <c r="K10" s="39"/>
      <c r="L10" s="46"/>
      <c r="M10" s="52" t="s">
        <v>9</v>
      </c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8" t="s">
        <v>10</v>
      </c>
      <c r="Z10" s="60"/>
    </row>
    <row r="11" spans="1:26" ht="15" customHeight="1" x14ac:dyDescent="0.25">
      <c r="A11" s="49"/>
      <c r="B11" s="49"/>
      <c r="C11" s="38" t="s">
        <v>5</v>
      </c>
      <c r="D11" s="39"/>
      <c r="E11" s="40"/>
      <c r="F11" s="40"/>
      <c r="G11" s="40"/>
      <c r="H11" s="40"/>
      <c r="I11" s="40"/>
      <c r="J11" s="40"/>
      <c r="K11" s="39"/>
      <c r="L11" s="59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8"/>
      <c r="Z11" s="60"/>
    </row>
    <row r="12" spans="1:26" ht="164.25" customHeight="1" x14ac:dyDescent="0.25">
      <c r="A12" s="50"/>
      <c r="B12" s="50"/>
      <c r="C12" s="5"/>
      <c r="D12" s="6"/>
      <c r="E12" s="8" t="s">
        <v>30</v>
      </c>
      <c r="F12" s="8" t="s">
        <v>31</v>
      </c>
      <c r="G12" s="8" t="s">
        <v>32</v>
      </c>
      <c r="H12" s="8" t="s">
        <v>33</v>
      </c>
      <c r="I12" s="8" t="s">
        <v>34</v>
      </c>
      <c r="J12" s="8"/>
      <c r="K12" s="7"/>
      <c r="L12" s="54"/>
      <c r="M12" s="61" t="s">
        <v>19</v>
      </c>
      <c r="N12" s="62" t="s">
        <v>23</v>
      </c>
      <c r="O12" s="62" t="s">
        <v>20</v>
      </c>
      <c r="P12" s="62" t="s">
        <v>35</v>
      </c>
      <c r="Q12" s="62" t="s">
        <v>11</v>
      </c>
      <c r="R12" s="62" t="s">
        <v>28</v>
      </c>
      <c r="S12" s="62" t="s">
        <v>24</v>
      </c>
      <c r="T12" s="62" t="s">
        <v>25</v>
      </c>
      <c r="U12" s="62" t="s">
        <v>26</v>
      </c>
      <c r="V12" s="62" t="s">
        <v>27</v>
      </c>
      <c r="W12" s="62" t="s">
        <v>29</v>
      </c>
      <c r="X12" s="61" t="s">
        <v>12</v>
      </c>
      <c r="Y12" s="51" t="s">
        <v>39</v>
      </c>
      <c r="Z12" s="47"/>
    </row>
    <row r="13" spans="1:26" ht="16.5" customHeight="1" x14ac:dyDescent="0.25">
      <c r="A13" s="5">
        <v>22500000000</v>
      </c>
      <c r="B13" s="15" t="s">
        <v>17</v>
      </c>
      <c r="C13" s="9"/>
      <c r="D13" s="13"/>
      <c r="E13" s="27"/>
      <c r="F13" s="27"/>
      <c r="G13" s="27"/>
      <c r="H13" s="27"/>
      <c r="I13" s="27"/>
      <c r="J13" s="27"/>
      <c r="K13" s="28"/>
      <c r="L13" s="25">
        <f>SUM(E13:K13)</f>
        <v>0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63"/>
      <c r="Y13" s="27">
        <v>555000</v>
      </c>
      <c r="Z13" s="64">
        <f>SUM(M13:Y13)</f>
        <v>555000</v>
      </c>
    </row>
    <row r="14" spans="1:26" x14ac:dyDescent="0.25">
      <c r="A14" s="5">
        <v>22306200000</v>
      </c>
      <c r="B14" s="15" t="s">
        <v>6</v>
      </c>
      <c r="C14" s="9"/>
      <c r="D14" s="13"/>
      <c r="E14" s="27"/>
      <c r="F14" s="27"/>
      <c r="G14" s="27"/>
      <c r="H14" s="27"/>
      <c r="I14" s="27"/>
      <c r="J14" s="27"/>
      <c r="K14" s="28"/>
      <c r="L14" s="25">
        <f>SUM(E14:K14)</f>
        <v>0</v>
      </c>
      <c r="M14" s="23">
        <v>6818200</v>
      </c>
      <c r="N14" s="24">
        <v>94500</v>
      </c>
      <c r="O14" s="24">
        <v>520000</v>
      </c>
      <c r="P14" s="24">
        <v>269500</v>
      </c>
      <c r="Q14" s="24">
        <v>100000</v>
      </c>
      <c r="R14" s="24">
        <v>591300</v>
      </c>
      <c r="S14" s="24">
        <v>63000</v>
      </c>
      <c r="T14" s="24">
        <v>15000</v>
      </c>
      <c r="U14" s="24">
        <v>7800</v>
      </c>
      <c r="V14" s="24">
        <v>24000</v>
      </c>
      <c r="W14" s="24">
        <v>162700</v>
      </c>
      <c r="X14" s="24">
        <v>240000</v>
      </c>
      <c r="Y14" s="24"/>
      <c r="Z14" s="64">
        <f t="shared" ref="Z14:Z18" si="0">SUM(M14:Y14)</f>
        <v>8906000</v>
      </c>
    </row>
    <row r="15" spans="1:26" x14ac:dyDescent="0.25">
      <c r="A15" s="5">
        <v>22508000000</v>
      </c>
      <c r="B15" s="15" t="s">
        <v>14</v>
      </c>
      <c r="C15" s="9"/>
      <c r="D15" s="13"/>
      <c r="E15" s="27">
        <v>215835</v>
      </c>
      <c r="F15" s="27">
        <v>300962</v>
      </c>
      <c r="G15" s="27"/>
      <c r="H15" s="27">
        <v>20000</v>
      </c>
      <c r="I15" s="27">
        <v>136542</v>
      </c>
      <c r="J15" s="27"/>
      <c r="K15" s="28"/>
      <c r="L15" s="25">
        <f>SUM(E15:K15)</f>
        <v>673339</v>
      </c>
      <c r="M15" s="2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64">
        <f t="shared" si="0"/>
        <v>0</v>
      </c>
    </row>
    <row r="16" spans="1:26" x14ac:dyDescent="0.25">
      <c r="A16" s="5">
        <v>22535000000</v>
      </c>
      <c r="B16" s="15" t="s">
        <v>15</v>
      </c>
      <c r="C16" s="9"/>
      <c r="D16" s="13"/>
      <c r="E16" s="27"/>
      <c r="F16" s="27"/>
      <c r="G16" s="27"/>
      <c r="H16" s="27"/>
      <c r="I16" s="27"/>
      <c r="J16" s="27"/>
      <c r="K16" s="28"/>
      <c r="L16" s="25">
        <f>SUM(E16:K16)</f>
        <v>0</v>
      </c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64">
        <f t="shared" si="0"/>
        <v>0</v>
      </c>
    </row>
    <row r="17" spans="1:26" x14ac:dyDescent="0.25">
      <c r="A17" s="5">
        <v>22513000000</v>
      </c>
      <c r="B17" s="15" t="s">
        <v>16</v>
      </c>
      <c r="C17" s="9"/>
      <c r="D17" s="13"/>
      <c r="E17" s="27"/>
      <c r="F17" s="27"/>
      <c r="G17" s="27">
        <v>45552</v>
      </c>
      <c r="H17" s="27">
        <v>20000</v>
      </c>
      <c r="I17" s="27"/>
      <c r="J17" s="27"/>
      <c r="K17" s="29"/>
      <c r="L17" s="30">
        <f>SUM(E17:K17)</f>
        <v>65552</v>
      </c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64">
        <f t="shared" si="0"/>
        <v>0</v>
      </c>
    </row>
    <row r="18" spans="1:26" x14ac:dyDescent="0.25">
      <c r="A18" s="16"/>
      <c r="B18" s="17" t="s">
        <v>7</v>
      </c>
      <c r="C18" s="14"/>
      <c r="D18" s="18"/>
      <c r="E18" s="26"/>
      <c r="F18" s="26"/>
      <c r="G18" s="26"/>
      <c r="H18" s="26"/>
      <c r="I18" s="26"/>
      <c r="J18" s="26"/>
      <c r="K18" s="26"/>
      <c r="L18" s="26">
        <f>SUM(L13:L17)</f>
        <v>738891</v>
      </c>
      <c r="M18" s="26">
        <f t="shared" ref="M18:Y18" si="1">SUM(M13:M17)</f>
        <v>6818200</v>
      </c>
      <c r="N18" s="26">
        <f t="shared" si="1"/>
        <v>94500</v>
      </c>
      <c r="O18" s="26">
        <f t="shared" si="1"/>
        <v>520000</v>
      </c>
      <c r="P18" s="26">
        <f t="shared" si="1"/>
        <v>269500</v>
      </c>
      <c r="Q18" s="26">
        <f t="shared" si="1"/>
        <v>100000</v>
      </c>
      <c r="R18" s="26">
        <f t="shared" si="1"/>
        <v>591300</v>
      </c>
      <c r="S18" s="26">
        <f t="shared" si="1"/>
        <v>63000</v>
      </c>
      <c r="T18" s="26">
        <f t="shared" si="1"/>
        <v>15000</v>
      </c>
      <c r="U18" s="26">
        <f t="shared" si="1"/>
        <v>7800</v>
      </c>
      <c r="V18" s="26">
        <f t="shared" si="1"/>
        <v>24000</v>
      </c>
      <c r="W18" s="26">
        <f t="shared" si="1"/>
        <v>162700</v>
      </c>
      <c r="X18" s="26">
        <f t="shared" si="1"/>
        <v>240000</v>
      </c>
      <c r="Y18" s="26">
        <f t="shared" si="1"/>
        <v>555000</v>
      </c>
      <c r="Z18" s="64">
        <f>SUM(M18:Y18)</f>
        <v>9461000</v>
      </c>
    </row>
    <row r="19" spans="1:26" x14ac:dyDescent="0.25">
      <c r="E19" s="31"/>
      <c r="F19" s="31"/>
      <c r="G19" s="31"/>
      <c r="H19" s="31"/>
      <c r="I19" s="31"/>
      <c r="J19" s="31"/>
      <c r="K19" s="31"/>
      <c r="L19" s="31"/>
    </row>
    <row r="20" spans="1:26" ht="15.75" x14ac:dyDescent="0.25">
      <c r="A20" s="4"/>
    </row>
    <row r="21" spans="1:26" x14ac:dyDescent="0.25">
      <c r="A21" s="37" t="s">
        <v>21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</sheetData>
  <mergeCells count="20">
    <mergeCell ref="M9:Y9"/>
    <mergeCell ref="A21:Z21"/>
    <mergeCell ref="C11:K11"/>
    <mergeCell ref="M8:Z8"/>
    <mergeCell ref="C9:D10"/>
    <mergeCell ref="E9:K9"/>
    <mergeCell ref="L9:L12"/>
    <mergeCell ref="Z9:Z12"/>
    <mergeCell ref="E10:I10"/>
    <mergeCell ref="J10:K10"/>
    <mergeCell ref="A8:A12"/>
    <mergeCell ref="B8:B12"/>
    <mergeCell ref="C8:L8"/>
    <mergeCell ref="M10:X10"/>
    <mergeCell ref="M11:Y11"/>
    <mergeCell ref="A6:L6"/>
    <mergeCell ref="A2:C2"/>
    <mergeCell ref="A3:B3"/>
    <mergeCell ref="A4:B4"/>
    <mergeCell ref="A1:B1"/>
  </mergeCells>
  <pageMargins left="1.1811023622047245" right="0" top="0.74803149606299213" bottom="0.74803149606299213" header="0.31496062992125984" footer="0.31496062992125984"/>
  <pageSetup paperSize="9" scale="78" orientation="landscape" verticalDpi="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2020-05-29T05:02:47Z</dcterms:modified>
</cp:coreProperties>
</file>